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8_{C65D76C8-A978-45CA-9115-2A46793DB19C}" xr6:coauthVersionLast="47" xr6:coauthVersionMax="47" xr10:uidLastSave="{00000000-0000-0000-0000-000000000000}"/>
  <bookViews>
    <workbookView xWindow="-108" yWindow="-108" windowWidth="23256" windowHeight="12576" xr2:uid="{0041D016-8655-45BD-8190-B3B1FFCC580B}"/>
  </bookViews>
  <sheets>
    <sheet name="SIMÕE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I23" i="1"/>
  <c r="J23" i="1"/>
  <c r="K23" i="1"/>
  <c r="L23" i="1"/>
  <c r="M23" i="1"/>
</calcChain>
</file>

<file path=xl/sharedStrings.xml><?xml version="1.0" encoding="utf-8"?>
<sst xmlns="http://schemas.openxmlformats.org/spreadsheetml/2006/main" count="162" uniqueCount="70">
  <si>
    <t>SANT</t>
  </si>
  <si>
    <t>BRL</t>
  </si>
  <si>
    <t>SI</t>
  </si>
  <si>
    <t>PAGTO DO VALE COMBUTÍVEL (PJ) - INC 06/21</t>
  </si>
  <si>
    <t>VB-SERVICOS COMERCIO E ADMINISTRACAO LTDA</t>
  </si>
  <si>
    <t>DOC 12427500</t>
  </si>
  <si>
    <t>T021817</t>
  </si>
  <si>
    <t>CEF MOV</t>
  </si>
  <si>
    <t>DIFAL NFS: 5913/5936/28998/37935</t>
  </si>
  <si>
    <t>ESTADO DO PIAUI - SECRETARIA DA FAZENDA - DIFAL</t>
  </si>
  <si>
    <t>DAR NFS - INC 05/21</t>
  </si>
  <si>
    <t>FECOP NFS: 5913/5936/28998/37935</t>
  </si>
  <si>
    <t>DARE NFS - INC 5/21</t>
  </si>
  <si>
    <t>FECOP NFS: 5718/5719/21640/37679/127132/127133</t>
  </si>
  <si>
    <t>DARE NFS - INC 4/21</t>
  </si>
  <si>
    <t>DIFAL NFS: 5718/5719/21640/37679/127132/127133</t>
  </si>
  <si>
    <t>DAR NFS - INC 04/21</t>
  </si>
  <si>
    <t>AS</t>
  </si>
  <si>
    <t>ALIMENTAÇÃO</t>
  </si>
  <si>
    <t>GONTOL ENGENHARIA E CONSULTORIA  LTDA</t>
  </si>
  <si>
    <t>ND/52021</t>
  </si>
  <si>
    <t>ABASTECIMENTO E HOSPEDAGEM</t>
  </si>
  <si>
    <t>ELETROTEC - ALESSANDRO CARVALHO DE OLIVA</t>
  </si>
  <si>
    <t>ND/280521</t>
  </si>
  <si>
    <t>ND/310521</t>
  </si>
  <si>
    <t>EXAME DE COVID</t>
  </si>
  <si>
    <t>ND/60621</t>
  </si>
  <si>
    <t>NEILTON PEREIRA DOS SANTOS 37373501591</t>
  </si>
  <si>
    <t>ALUGUEL</t>
  </si>
  <si>
    <t>ND/5062021</t>
  </si>
  <si>
    <t>LAVAGEM DO CARRO</t>
  </si>
  <si>
    <t>ND/2062021</t>
  </si>
  <si>
    <t>EXAME COVID</t>
  </si>
  <si>
    <t>ND/20621</t>
  </si>
  <si>
    <t>DEPARTAMENTO PESSOAL - INC 05/21</t>
  </si>
  <si>
    <t>OMNIA CONSUL AUDITORIA E CONTABILIDADE LTDA ME</t>
  </si>
  <si>
    <t>0/3481</t>
  </si>
  <si>
    <t>HOTEL+AEREO: RODRIGO E CARRO NEILTON</t>
  </si>
  <si>
    <t>LOW COST VIAGENS E TURISMO</t>
  </si>
  <si>
    <t>FAT/698</t>
  </si>
  <si>
    <t>CABO CAL 112 0 723 MCM (37 x 3,</t>
  </si>
  <si>
    <t>ALUBAR METAIS E CABOS S/A</t>
  </si>
  <si>
    <t>4/110421</t>
  </si>
  <si>
    <t>CABO AL NU CAA 10 1,8 MCM - PE</t>
  </si>
  <si>
    <t>4/110420</t>
  </si>
  <si>
    <t>TRANSFORMADOR DE CORRENTE OSKF</t>
  </si>
  <si>
    <t>GRID SOLUTIONS TRANSMISSÃO DE ENERGIA LTDA</t>
  </si>
  <si>
    <t>1/127132</t>
  </si>
  <si>
    <t>1/127133</t>
  </si>
  <si>
    <t>CERTIDÕES PRESENCIAIS/ONLINE/MEIO AMBIENTE</t>
  </si>
  <si>
    <t>PS PUBLICIDADE E APOIO ADMINISTRATIVO LTDA - ME</t>
  </si>
  <si>
    <t>0/4115</t>
  </si>
  <si>
    <t>BUCHA DE AT/BT/N/T/VENTILADOR/VALCULA DE ALIVIO</t>
  </si>
  <si>
    <t>TRANSFORMADORES E SERVICOS DE ENERGIA DAS AMERCIAS SA</t>
  </si>
  <si>
    <t>1/21640</t>
  </si>
  <si>
    <t>Conta Movimento</t>
  </si>
  <si>
    <t>Data Pgto Planej</t>
  </si>
  <si>
    <t>Valor a Pagar</t>
  </si>
  <si>
    <t>Valor da Multa</t>
  </si>
  <si>
    <t>Valor do Juros</t>
  </si>
  <si>
    <t>Valor Desconto</t>
  </si>
  <si>
    <t>Valor Título</t>
  </si>
  <si>
    <t>Moeda</t>
  </si>
  <si>
    <t>ID Série</t>
  </si>
  <si>
    <t>Informações de Remessa</t>
  </si>
  <si>
    <t>N° Lancto</t>
  </si>
  <si>
    <t>Nome</t>
  </si>
  <si>
    <t>Fornecedor</t>
  </si>
  <si>
    <t>Nº Título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</si>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</sst>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44" fontId="2" fillId="0" borderId="1" xfId="1" applyFont="1" applyBorder="1"/>
    <xf numFmtId="14" fontId="0" fillId="0" borderId="1" xfId="0" applyNumberFormat="1" applyBorder="1"/>
    <xf numFmtId="44" fontId="1" fillId="0" borderId="1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F561-1216-460B-B56D-03BDF0FEB862}">
  <dimension ref="A1:O23"/>
  <sheetViews>
    <sheetView tabSelected="1" topLeftCell="C1" workbookViewId="0">
      <selection activeCell="M23" sqref="M23"/>
    </sheetView>
  </sheetViews>
  <sheetFormatPr defaultRowHeight="14.4" x14ac:dyDescent="0.3"/>
  <cols>
    <col min="1" max="1" width="8" bestFit="1" customWidth="1"/>
    <col min="2" max="2" width="18" bestFit="1" customWidth="1"/>
    <col min="3" max="3" width="10.33203125" bestFit="1" customWidth="1"/>
    <col min="4" max="4" width="54.77734375" bestFit="1" customWidth="1"/>
    <col min="5" max="5" width="11" bestFit="1" customWidth="1"/>
    <col min="6" max="6" width="48.33203125" bestFit="1" customWidth="1"/>
    <col min="7" max="7" width="7.21875" bestFit="1" customWidth="1"/>
    <col min="8" max="8" width="6.77734375" bestFit="1" customWidth="1"/>
    <col min="9" max="9" width="14.109375" bestFit="1" customWidth="1"/>
    <col min="10" max="10" width="13.6640625" bestFit="1" customWidth="1"/>
    <col min="11" max="11" width="12.5546875" bestFit="1" customWidth="1"/>
    <col min="12" max="12" width="13.109375" bestFit="1" customWidth="1"/>
    <col min="13" max="13" width="14" bestFit="1" customWidth="1"/>
    <col min="14" max="14" width="14.44140625" bestFit="1" customWidth="1"/>
    <col min="15" max="15" width="15.88671875" bestFit="1" customWidth="1"/>
  </cols>
  <sheetData>
    <row r="1" spans="1:15" x14ac:dyDescent="0.3">
      <c r="A1" s="1" t="s">
        <v>69</v>
      </c>
      <c r="B1" s="1" t="s">
        <v>68</v>
      </c>
      <c r="C1" s="1" t="s">
        <v>67</v>
      </c>
      <c r="D1" s="1" t="s">
        <v>66</v>
      </c>
      <c r="E1" s="1" t="s">
        <v>65</v>
      </c>
      <c r="F1" s="1" t="s">
        <v>64</v>
      </c>
      <c r="G1" s="1" t="s">
        <v>63</v>
      </c>
      <c r="H1" s="1" t="s">
        <v>62</v>
      </c>
      <c r="I1" s="1" t="s">
        <v>61</v>
      </c>
      <c r="J1" s="1" t="s">
        <v>60</v>
      </c>
      <c r="K1" s="1" t="s">
        <v>59</v>
      </c>
      <c r="L1" s="1" t="s">
        <v>58</v>
      </c>
      <c r="M1" s="1" t="s">
        <v>57</v>
      </c>
      <c r="N1" s="1" t="s">
        <v>56</v>
      </c>
      <c r="O1" s="1" t="s">
        <v>55</v>
      </c>
    </row>
    <row r="2" spans="1:15" x14ac:dyDescent="0.3">
      <c r="A2" s="1" t="s">
        <v>6</v>
      </c>
      <c r="B2" s="1" t="s">
        <v>54</v>
      </c>
      <c r="C2" s="1">
        <v>8870769</v>
      </c>
      <c r="D2" s="1" t="s">
        <v>53</v>
      </c>
      <c r="E2" s="1">
        <v>2021001565</v>
      </c>
      <c r="F2" s="1" t="s">
        <v>52</v>
      </c>
      <c r="G2" s="1" t="s">
        <v>17</v>
      </c>
      <c r="H2" s="1" t="s">
        <v>1</v>
      </c>
      <c r="I2" s="4">
        <v>108833.3</v>
      </c>
      <c r="J2" s="4">
        <v>0</v>
      </c>
      <c r="K2" s="4">
        <v>0</v>
      </c>
      <c r="L2" s="4">
        <v>0</v>
      </c>
      <c r="M2" s="4">
        <f>I2-J2+K2+L2</f>
        <v>108833.3</v>
      </c>
      <c r="N2" s="3">
        <v>44331</v>
      </c>
      <c r="O2" s="1" t="s">
        <v>0</v>
      </c>
    </row>
    <row r="3" spans="1:15" x14ac:dyDescent="0.3">
      <c r="A3" s="1" t="s">
        <v>6</v>
      </c>
      <c r="B3" s="1" t="s">
        <v>51</v>
      </c>
      <c r="C3" s="1">
        <v>6114320</v>
      </c>
      <c r="D3" s="1" t="s">
        <v>50</v>
      </c>
      <c r="E3" s="1">
        <v>2021001595</v>
      </c>
      <c r="F3" s="1" t="s">
        <v>49</v>
      </c>
      <c r="G3" s="1" t="s">
        <v>17</v>
      </c>
      <c r="H3" s="1" t="s">
        <v>1</v>
      </c>
      <c r="I3" s="4">
        <v>600</v>
      </c>
      <c r="J3" s="4">
        <v>0</v>
      </c>
      <c r="K3" s="4">
        <v>0</v>
      </c>
      <c r="L3" s="4">
        <v>0</v>
      </c>
      <c r="M3" s="4">
        <f>I3-J3+K3+L3</f>
        <v>600</v>
      </c>
      <c r="N3" s="3">
        <v>44331</v>
      </c>
      <c r="O3" s="1" t="s">
        <v>0</v>
      </c>
    </row>
    <row r="4" spans="1:15" x14ac:dyDescent="0.3">
      <c r="A4" s="1" t="s">
        <v>6</v>
      </c>
      <c r="B4" s="1" t="s">
        <v>48</v>
      </c>
      <c r="C4" s="1">
        <v>5356949</v>
      </c>
      <c r="D4" s="1" t="s">
        <v>46</v>
      </c>
      <c r="E4" s="1">
        <v>2021001589</v>
      </c>
      <c r="F4" s="1" t="s">
        <v>45</v>
      </c>
      <c r="G4" s="1" t="s">
        <v>17</v>
      </c>
      <c r="H4" s="1" t="s">
        <v>1</v>
      </c>
      <c r="I4" s="4">
        <v>29564.2</v>
      </c>
      <c r="J4" s="4">
        <v>0</v>
      </c>
      <c r="K4" s="4">
        <v>0</v>
      </c>
      <c r="L4" s="4">
        <v>0</v>
      </c>
      <c r="M4" s="4">
        <f>I4-J4+K4+L4</f>
        <v>29564.2</v>
      </c>
      <c r="N4" s="3">
        <v>44346</v>
      </c>
      <c r="O4" s="1" t="s">
        <v>0</v>
      </c>
    </row>
    <row r="5" spans="1:15" x14ac:dyDescent="0.3">
      <c r="A5" s="1" t="s">
        <v>6</v>
      </c>
      <c r="B5" s="1" t="s">
        <v>47</v>
      </c>
      <c r="C5" s="1">
        <v>5356949</v>
      </c>
      <c r="D5" s="1" t="s">
        <v>46</v>
      </c>
      <c r="E5" s="1">
        <v>2021001591</v>
      </c>
      <c r="F5" s="1" t="s">
        <v>45</v>
      </c>
      <c r="G5" s="1" t="s">
        <v>17</v>
      </c>
      <c r="H5" s="1" t="s">
        <v>1</v>
      </c>
      <c r="I5" s="4">
        <v>17936.98</v>
      </c>
      <c r="J5" s="4">
        <v>0</v>
      </c>
      <c r="K5" s="4">
        <v>0</v>
      </c>
      <c r="L5" s="4">
        <v>0</v>
      </c>
      <c r="M5" s="4">
        <f>I5-J5+K5+L5</f>
        <v>17936.98</v>
      </c>
      <c r="N5" s="3">
        <v>44346</v>
      </c>
      <c r="O5" s="1" t="s">
        <v>0</v>
      </c>
    </row>
    <row r="6" spans="1:15" x14ac:dyDescent="0.3">
      <c r="A6" s="1" t="s">
        <v>6</v>
      </c>
      <c r="B6" s="1" t="s">
        <v>44</v>
      </c>
      <c r="C6" s="1">
        <v>8262121</v>
      </c>
      <c r="D6" s="1" t="s">
        <v>41</v>
      </c>
      <c r="E6" s="1">
        <v>2021001611</v>
      </c>
      <c r="F6" s="1" t="s">
        <v>43</v>
      </c>
      <c r="G6" s="1" t="s">
        <v>17</v>
      </c>
      <c r="H6" s="1" t="s">
        <v>1</v>
      </c>
      <c r="I6" s="4">
        <v>29837.18</v>
      </c>
      <c r="J6" s="4">
        <v>0</v>
      </c>
      <c r="K6" s="4">
        <v>0</v>
      </c>
      <c r="L6" s="4">
        <v>0</v>
      </c>
      <c r="M6" s="4">
        <f>I6-J6+K6+L6</f>
        <v>29837.18</v>
      </c>
      <c r="N6" s="3">
        <v>44347</v>
      </c>
      <c r="O6" s="1" t="s">
        <v>0</v>
      </c>
    </row>
    <row r="7" spans="1:15" x14ac:dyDescent="0.3">
      <c r="A7" s="1" t="s">
        <v>6</v>
      </c>
      <c r="B7" s="1" t="s">
        <v>42</v>
      </c>
      <c r="C7" s="1">
        <v>8262121</v>
      </c>
      <c r="D7" s="1" t="s">
        <v>41</v>
      </c>
      <c r="E7" s="1">
        <v>2021001613</v>
      </c>
      <c r="F7" s="1" t="s">
        <v>40</v>
      </c>
      <c r="G7" s="1" t="s">
        <v>17</v>
      </c>
      <c r="H7" s="1" t="s">
        <v>1</v>
      </c>
      <c r="I7" s="4">
        <v>60278.11</v>
      </c>
      <c r="J7" s="4">
        <v>0</v>
      </c>
      <c r="K7" s="4">
        <v>0</v>
      </c>
      <c r="L7" s="4">
        <v>0</v>
      </c>
      <c r="M7" s="4">
        <f>I7-J7+K7+L7</f>
        <v>60278.11</v>
      </c>
      <c r="N7" s="3">
        <v>44347</v>
      </c>
      <c r="O7" s="1" t="s">
        <v>0</v>
      </c>
    </row>
    <row r="8" spans="1:15" x14ac:dyDescent="0.3">
      <c r="A8" s="1" t="s">
        <v>6</v>
      </c>
      <c r="B8" s="1" t="s">
        <v>39</v>
      </c>
      <c r="C8" s="1">
        <v>27369225</v>
      </c>
      <c r="D8" s="1" t="s">
        <v>38</v>
      </c>
      <c r="E8" s="1">
        <v>2021001615</v>
      </c>
      <c r="F8" s="1" t="s">
        <v>37</v>
      </c>
      <c r="G8" s="1" t="s">
        <v>17</v>
      </c>
      <c r="H8" s="1" t="s">
        <v>1</v>
      </c>
      <c r="I8" s="4">
        <v>5906.73</v>
      </c>
      <c r="J8" s="4">
        <v>0</v>
      </c>
      <c r="K8" s="4">
        <v>0</v>
      </c>
      <c r="L8" s="4">
        <v>0</v>
      </c>
      <c r="M8" s="4">
        <f>I8-J8+K8+L8</f>
        <v>5906.73</v>
      </c>
      <c r="N8" s="3">
        <v>44347</v>
      </c>
      <c r="O8" s="1" t="s">
        <v>0</v>
      </c>
    </row>
    <row r="9" spans="1:15" x14ac:dyDescent="0.3">
      <c r="A9" s="1" t="s">
        <v>6</v>
      </c>
      <c r="B9" s="1" t="s">
        <v>36</v>
      </c>
      <c r="C9" s="1">
        <v>3038133</v>
      </c>
      <c r="D9" s="1" t="s">
        <v>35</v>
      </c>
      <c r="E9" s="1">
        <v>2021001553</v>
      </c>
      <c r="F9" s="1" t="s">
        <v>34</v>
      </c>
      <c r="G9" s="1" t="s">
        <v>17</v>
      </c>
      <c r="H9" s="1" t="s">
        <v>1</v>
      </c>
      <c r="I9" s="4">
        <v>100</v>
      </c>
      <c r="J9" s="4">
        <v>0</v>
      </c>
      <c r="K9" s="4">
        <v>0</v>
      </c>
      <c r="L9" s="4">
        <v>0</v>
      </c>
      <c r="M9" s="4">
        <f>I9-J9+K9+L9</f>
        <v>100</v>
      </c>
      <c r="N9" s="3">
        <v>44362</v>
      </c>
      <c r="O9" s="1" t="s">
        <v>0</v>
      </c>
    </row>
    <row r="10" spans="1:15" x14ac:dyDescent="0.3">
      <c r="A10" s="1" t="s">
        <v>6</v>
      </c>
      <c r="B10" s="1" t="s">
        <v>33</v>
      </c>
      <c r="C10" s="1">
        <v>39856699</v>
      </c>
      <c r="D10" s="1" t="s">
        <v>27</v>
      </c>
      <c r="E10" s="1">
        <v>2021001617</v>
      </c>
      <c r="F10" s="1" t="s">
        <v>32</v>
      </c>
      <c r="G10" s="1" t="s">
        <v>17</v>
      </c>
      <c r="H10" s="1" t="s">
        <v>1</v>
      </c>
      <c r="I10" s="4">
        <v>230</v>
      </c>
      <c r="J10" s="4">
        <v>0</v>
      </c>
      <c r="K10" s="4">
        <v>0</v>
      </c>
      <c r="L10" s="4">
        <v>0</v>
      </c>
      <c r="M10" s="4">
        <f>I10-J10+K10+L10</f>
        <v>230</v>
      </c>
      <c r="N10" s="3">
        <v>44362</v>
      </c>
      <c r="O10" s="1" t="s">
        <v>0</v>
      </c>
    </row>
    <row r="11" spans="1:15" x14ac:dyDescent="0.3">
      <c r="A11" s="1" t="s">
        <v>6</v>
      </c>
      <c r="B11" s="1" t="s">
        <v>31</v>
      </c>
      <c r="C11" s="1">
        <v>39856699</v>
      </c>
      <c r="D11" s="1" t="s">
        <v>27</v>
      </c>
      <c r="E11" s="1">
        <v>2021001619</v>
      </c>
      <c r="F11" s="1" t="s">
        <v>30</v>
      </c>
      <c r="G11" s="1" t="s">
        <v>17</v>
      </c>
      <c r="H11" s="1" t="s">
        <v>1</v>
      </c>
      <c r="I11" s="4">
        <v>30</v>
      </c>
      <c r="J11" s="4">
        <v>0</v>
      </c>
      <c r="K11" s="4">
        <v>0</v>
      </c>
      <c r="L11" s="4">
        <v>0</v>
      </c>
      <c r="M11" s="4">
        <f>I11-J11+K11+L11</f>
        <v>30</v>
      </c>
      <c r="N11" s="3">
        <v>44362</v>
      </c>
      <c r="O11" s="1" t="s">
        <v>0</v>
      </c>
    </row>
    <row r="12" spans="1:15" x14ac:dyDescent="0.3">
      <c r="A12" s="1" t="s">
        <v>6</v>
      </c>
      <c r="B12" s="1" t="s">
        <v>29</v>
      </c>
      <c r="C12" s="1">
        <v>39856699</v>
      </c>
      <c r="D12" s="1" t="s">
        <v>27</v>
      </c>
      <c r="E12" s="1">
        <v>2021001621</v>
      </c>
      <c r="F12" s="1" t="s">
        <v>28</v>
      </c>
      <c r="G12" s="1" t="s">
        <v>17</v>
      </c>
      <c r="H12" s="1" t="s">
        <v>1</v>
      </c>
      <c r="I12" s="4">
        <v>500</v>
      </c>
      <c r="J12" s="4">
        <v>0</v>
      </c>
      <c r="K12" s="4">
        <v>0</v>
      </c>
      <c r="L12" s="4">
        <v>0</v>
      </c>
      <c r="M12" s="4">
        <f>I12-J12+K12+L12</f>
        <v>500</v>
      </c>
      <c r="N12" s="3">
        <v>44362</v>
      </c>
      <c r="O12" s="1" t="s">
        <v>0</v>
      </c>
    </row>
    <row r="13" spans="1:15" x14ac:dyDescent="0.3">
      <c r="A13" s="1" t="s">
        <v>6</v>
      </c>
      <c r="B13" s="1" t="s">
        <v>24</v>
      </c>
      <c r="C13" s="1">
        <v>39856699</v>
      </c>
      <c r="D13" s="1" t="s">
        <v>27</v>
      </c>
      <c r="E13" s="1">
        <v>2021001623</v>
      </c>
      <c r="F13" s="1" t="s">
        <v>18</v>
      </c>
      <c r="G13" s="1" t="s">
        <v>17</v>
      </c>
      <c r="H13" s="1" t="s">
        <v>1</v>
      </c>
      <c r="I13" s="4">
        <v>750</v>
      </c>
      <c r="J13" s="4">
        <v>0</v>
      </c>
      <c r="K13" s="4">
        <v>0</v>
      </c>
      <c r="L13" s="4">
        <v>0</v>
      </c>
      <c r="M13" s="4">
        <f>I13-J13+K13+L13</f>
        <v>750</v>
      </c>
      <c r="N13" s="3">
        <v>44362</v>
      </c>
      <c r="O13" s="1" t="s">
        <v>0</v>
      </c>
    </row>
    <row r="14" spans="1:15" x14ac:dyDescent="0.3">
      <c r="A14" s="1" t="s">
        <v>6</v>
      </c>
      <c r="B14" s="1" t="s">
        <v>26</v>
      </c>
      <c r="C14" s="1">
        <v>38076226</v>
      </c>
      <c r="D14" s="1" t="s">
        <v>22</v>
      </c>
      <c r="E14" s="1">
        <v>2021001625</v>
      </c>
      <c r="F14" s="1" t="s">
        <v>25</v>
      </c>
      <c r="G14" s="1" t="s">
        <v>17</v>
      </c>
      <c r="H14" s="1" t="s">
        <v>1</v>
      </c>
      <c r="I14" s="4">
        <v>180</v>
      </c>
      <c r="J14" s="4">
        <v>0</v>
      </c>
      <c r="K14" s="4">
        <v>0</v>
      </c>
      <c r="L14" s="4">
        <v>0</v>
      </c>
      <c r="M14" s="4">
        <f>I14-J14+K14+L14</f>
        <v>180</v>
      </c>
      <c r="N14" s="3">
        <v>44362</v>
      </c>
      <c r="O14" s="1" t="s">
        <v>0</v>
      </c>
    </row>
    <row r="15" spans="1:15" x14ac:dyDescent="0.3">
      <c r="A15" s="1" t="s">
        <v>6</v>
      </c>
      <c r="B15" s="1" t="s">
        <v>24</v>
      </c>
      <c r="C15" s="1">
        <v>38076226</v>
      </c>
      <c r="D15" s="1" t="s">
        <v>22</v>
      </c>
      <c r="E15" s="1">
        <v>2021001627</v>
      </c>
      <c r="F15" s="1" t="s">
        <v>18</v>
      </c>
      <c r="G15" s="1" t="s">
        <v>17</v>
      </c>
      <c r="H15" s="1" t="s">
        <v>1</v>
      </c>
      <c r="I15" s="4">
        <v>750</v>
      </c>
      <c r="J15" s="4">
        <v>0</v>
      </c>
      <c r="K15" s="4">
        <v>0</v>
      </c>
      <c r="L15" s="4">
        <v>0</v>
      </c>
      <c r="M15" s="4">
        <f>I15-J15+K15+L15</f>
        <v>750</v>
      </c>
      <c r="N15" s="3">
        <v>44362</v>
      </c>
      <c r="O15" s="1" t="s">
        <v>0</v>
      </c>
    </row>
    <row r="16" spans="1:15" x14ac:dyDescent="0.3">
      <c r="A16" s="1" t="s">
        <v>6</v>
      </c>
      <c r="B16" s="1" t="s">
        <v>23</v>
      </c>
      <c r="C16" s="1">
        <v>38076226</v>
      </c>
      <c r="D16" s="1" t="s">
        <v>22</v>
      </c>
      <c r="E16" s="1">
        <v>2021001629</v>
      </c>
      <c r="F16" s="1" t="s">
        <v>21</v>
      </c>
      <c r="G16" s="1" t="s">
        <v>17</v>
      </c>
      <c r="H16" s="1" t="s">
        <v>1</v>
      </c>
      <c r="I16" s="4">
        <v>587</v>
      </c>
      <c r="J16" s="4">
        <v>0</v>
      </c>
      <c r="K16" s="4">
        <v>0</v>
      </c>
      <c r="L16" s="4">
        <v>0</v>
      </c>
      <c r="M16" s="4">
        <f>I16-J16+K16+L16</f>
        <v>587</v>
      </c>
      <c r="N16" s="3">
        <v>44362</v>
      </c>
      <c r="O16" s="1" t="s">
        <v>0</v>
      </c>
    </row>
    <row r="17" spans="1:15" x14ac:dyDescent="0.3">
      <c r="A17" s="1" t="s">
        <v>6</v>
      </c>
      <c r="B17" s="1" t="s">
        <v>20</v>
      </c>
      <c r="C17" s="1">
        <v>37897792</v>
      </c>
      <c r="D17" s="1" t="s">
        <v>19</v>
      </c>
      <c r="E17" s="1">
        <v>2021001631</v>
      </c>
      <c r="F17" s="1" t="s">
        <v>18</v>
      </c>
      <c r="G17" s="1" t="s">
        <v>17</v>
      </c>
      <c r="H17" s="1" t="s">
        <v>1</v>
      </c>
      <c r="I17" s="4">
        <v>2167.9299999999998</v>
      </c>
      <c r="J17" s="4">
        <v>0</v>
      </c>
      <c r="K17" s="4">
        <v>0</v>
      </c>
      <c r="L17" s="4">
        <v>0</v>
      </c>
      <c r="M17" s="4">
        <f>I17-J17+K17+L17</f>
        <v>2167.9299999999998</v>
      </c>
      <c r="N17" s="3">
        <v>44362</v>
      </c>
      <c r="O17" s="1" t="s">
        <v>0</v>
      </c>
    </row>
    <row r="18" spans="1:15" x14ac:dyDescent="0.3">
      <c r="A18" s="1" t="s">
        <v>6</v>
      </c>
      <c r="B18" s="1" t="s">
        <v>16</v>
      </c>
      <c r="C18" s="1">
        <v>135</v>
      </c>
      <c r="D18" s="1" t="s">
        <v>9</v>
      </c>
      <c r="E18" s="1">
        <v>2021001633</v>
      </c>
      <c r="F18" s="1" t="s">
        <v>15</v>
      </c>
      <c r="G18" s="1" t="s">
        <v>2</v>
      </c>
      <c r="H18" s="1" t="s">
        <v>1</v>
      </c>
      <c r="I18" s="4">
        <v>68228.710000000006</v>
      </c>
      <c r="J18" s="4">
        <v>0</v>
      </c>
      <c r="K18" s="4">
        <v>682.29</v>
      </c>
      <c r="L18" s="4">
        <v>6754.64</v>
      </c>
      <c r="M18" s="4">
        <f>I18-J18+K18+L18</f>
        <v>75665.64</v>
      </c>
      <c r="N18" s="3">
        <v>44362</v>
      </c>
      <c r="O18" s="1" t="s">
        <v>7</v>
      </c>
    </row>
    <row r="19" spans="1:15" x14ac:dyDescent="0.3">
      <c r="A19" s="1" t="s">
        <v>6</v>
      </c>
      <c r="B19" s="1" t="s">
        <v>14</v>
      </c>
      <c r="C19" s="1">
        <v>135</v>
      </c>
      <c r="D19" s="1" t="s">
        <v>9</v>
      </c>
      <c r="E19" s="1">
        <v>2021001635</v>
      </c>
      <c r="F19" s="1" t="s">
        <v>13</v>
      </c>
      <c r="G19" s="1" t="s">
        <v>2</v>
      </c>
      <c r="H19" s="1" t="s">
        <v>1</v>
      </c>
      <c r="I19" s="4">
        <v>11912.14</v>
      </c>
      <c r="J19" s="4">
        <v>0</v>
      </c>
      <c r="K19" s="4">
        <v>119.12</v>
      </c>
      <c r="L19" s="4">
        <v>1179.3</v>
      </c>
      <c r="M19" s="4">
        <f>I19-J19+K19+L19</f>
        <v>13210.56</v>
      </c>
      <c r="N19" s="3">
        <v>44362</v>
      </c>
      <c r="O19" s="1" t="s">
        <v>7</v>
      </c>
    </row>
    <row r="20" spans="1:15" x14ac:dyDescent="0.3">
      <c r="A20" s="1" t="s">
        <v>6</v>
      </c>
      <c r="B20" s="1" t="s">
        <v>12</v>
      </c>
      <c r="C20" s="1">
        <v>135</v>
      </c>
      <c r="D20" s="1" t="s">
        <v>9</v>
      </c>
      <c r="E20" s="1">
        <v>2021001637</v>
      </c>
      <c r="F20" s="1" t="s">
        <v>11</v>
      </c>
      <c r="G20" s="1" t="s">
        <v>2</v>
      </c>
      <c r="H20" s="1" t="s">
        <v>1</v>
      </c>
      <c r="I20" s="4">
        <v>9496.75</v>
      </c>
      <c r="J20" s="4">
        <v>0</v>
      </c>
      <c r="K20" s="4">
        <v>0</v>
      </c>
      <c r="L20" s="4">
        <v>0</v>
      </c>
      <c r="M20" s="4">
        <f>I20-J20+K20+L20</f>
        <v>9496.75</v>
      </c>
      <c r="N20" s="3">
        <v>44362</v>
      </c>
      <c r="O20" s="1" t="s">
        <v>7</v>
      </c>
    </row>
    <row r="21" spans="1:15" x14ac:dyDescent="0.3">
      <c r="A21" s="1" t="s">
        <v>6</v>
      </c>
      <c r="B21" s="1" t="s">
        <v>10</v>
      </c>
      <c r="C21" s="1">
        <v>135</v>
      </c>
      <c r="D21" s="1" t="s">
        <v>9</v>
      </c>
      <c r="E21" s="1">
        <v>2021001639</v>
      </c>
      <c r="F21" s="1" t="s">
        <v>8</v>
      </c>
      <c r="G21" s="1" t="s">
        <v>2</v>
      </c>
      <c r="H21" s="1" t="s">
        <v>1</v>
      </c>
      <c r="I21" s="4">
        <v>56980.49</v>
      </c>
      <c r="J21" s="4">
        <v>0</v>
      </c>
      <c r="K21" s="4">
        <v>0</v>
      </c>
      <c r="L21" s="4">
        <v>0</v>
      </c>
      <c r="M21" s="4">
        <f>I21-J21+K21+L21</f>
        <v>56980.49</v>
      </c>
      <c r="N21" s="3">
        <v>44362</v>
      </c>
      <c r="O21" s="1" t="s">
        <v>7</v>
      </c>
    </row>
    <row r="22" spans="1:15" x14ac:dyDescent="0.3">
      <c r="A22" s="1" t="s">
        <v>6</v>
      </c>
      <c r="B22" s="1" t="s">
        <v>5</v>
      </c>
      <c r="C22" s="1">
        <v>14</v>
      </c>
      <c r="D22" s="1" t="s">
        <v>4</v>
      </c>
      <c r="E22" s="1">
        <v>2021001649</v>
      </c>
      <c r="F22" s="1" t="s">
        <v>3</v>
      </c>
      <c r="G22" s="1" t="s">
        <v>2</v>
      </c>
      <c r="H22" s="1" t="s">
        <v>1</v>
      </c>
      <c r="I22" s="4">
        <v>3091.88</v>
      </c>
      <c r="J22" s="4">
        <v>0</v>
      </c>
      <c r="K22" s="4">
        <v>0</v>
      </c>
      <c r="L22" s="4">
        <v>0</v>
      </c>
      <c r="M22" s="4">
        <f>I22-J22+K22+L22</f>
        <v>3091.88</v>
      </c>
      <c r="N22" s="3">
        <v>44362</v>
      </c>
      <c r="O22" s="1" t="s">
        <v>0</v>
      </c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2">
        <f>SUBTOTAL(9,I2:I22)</f>
        <v>407961.4</v>
      </c>
      <c r="J23" s="2">
        <f>SUBTOTAL(9,J2:J22)</f>
        <v>0</v>
      </c>
      <c r="K23" s="2">
        <f>SUBTOTAL(9,K2:K22)</f>
        <v>801.41</v>
      </c>
      <c r="L23" s="2">
        <f>SUBTOTAL(9,L2:L22)</f>
        <v>7933.9400000000005</v>
      </c>
      <c r="M23" s="2">
        <f>SUBTOTAL(9,M2:M22)</f>
        <v>416696.75</v>
      </c>
      <c r="N23" s="1"/>
      <c r="O23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2021-06-14T12:05:05Z</dcterms:created>
  <dcterms:modified xsi:type="dcterms:W3CDTF">2021-06-14T12:05:32Z</dcterms:modified>
</cp:coreProperties>
</file>